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Videos\Berkas Mirna\"/>
    </mc:Choice>
  </mc:AlternateContent>
  <xr:revisionPtr revIDLastSave="0" documentId="13_ncr:1_{60A7BE4E-5980-4789-A917-5B850BD9E741}" xr6:coauthVersionLast="47" xr6:coauthVersionMax="47" xr10:uidLastSave="{00000000-0000-0000-0000-000000000000}"/>
  <bookViews>
    <workbookView xWindow="-120" yWindow="-120" windowWidth="20730" windowHeight="11040" xr2:uid="{52EDBA51-ABFB-8E41-B130-7AADD01A55BA}"/>
  </bookViews>
  <sheets>
    <sheet name="HASIL VALIDITAS DOSEN" sheetId="1" r:id="rId1"/>
    <sheet name="HASIL REALIBITAS DOSE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" i="2" l="1"/>
  <c r="R3" i="2"/>
  <c r="E5" i="2"/>
  <c r="F5" i="2"/>
  <c r="G5" i="2"/>
  <c r="H5" i="2"/>
  <c r="I5" i="2"/>
  <c r="J5" i="2"/>
  <c r="K5" i="2"/>
  <c r="L5" i="2"/>
  <c r="M5" i="2"/>
  <c r="N5" i="2"/>
  <c r="O5" i="2"/>
  <c r="P5" i="2"/>
  <c r="Q5" i="2"/>
  <c r="D5" i="2"/>
  <c r="C5" i="2"/>
  <c r="B5" i="2"/>
  <c r="R5" i="2" s="1"/>
  <c r="L2" i="1"/>
  <c r="K2" i="1"/>
  <c r="G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D2" i="1"/>
  <c r="D3" i="1"/>
  <c r="F3" i="1" s="1"/>
  <c r="H3" i="1" s="1"/>
  <c r="D4" i="1"/>
  <c r="F4" i="1" s="1"/>
  <c r="H4" i="1" s="1"/>
  <c r="D5" i="1"/>
  <c r="F5" i="1" s="1"/>
  <c r="H5" i="1" s="1"/>
  <c r="D6" i="1"/>
  <c r="F6" i="1" s="1"/>
  <c r="H6" i="1" s="1"/>
  <c r="D7" i="1"/>
  <c r="F7" i="1" s="1"/>
  <c r="H7" i="1" s="1"/>
  <c r="D8" i="1"/>
  <c r="F8" i="1" s="1"/>
  <c r="H8" i="1" s="1"/>
  <c r="D9" i="1"/>
  <c r="F9" i="1" s="1"/>
  <c r="H9" i="1" s="1"/>
  <c r="D10" i="1"/>
  <c r="F10" i="1" s="1"/>
  <c r="H10" i="1" s="1"/>
  <c r="D11" i="1"/>
  <c r="F11" i="1" s="1"/>
  <c r="H11" i="1" s="1"/>
  <c r="D12" i="1"/>
  <c r="F12" i="1" s="1"/>
  <c r="H12" i="1" s="1"/>
  <c r="D13" i="1"/>
  <c r="F13" i="1" s="1"/>
  <c r="H13" i="1" s="1"/>
  <c r="D14" i="1"/>
  <c r="F14" i="1" s="1"/>
  <c r="H14" i="1" s="1"/>
  <c r="D15" i="1"/>
  <c r="F15" i="1" s="1"/>
  <c r="H15" i="1" s="1"/>
  <c r="D16" i="1"/>
  <c r="F16" i="1" s="1"/>
  <c r="H16" i="1" s="1"/>
  <c r="D17" i="1"/>
  <c r="F17" i="1" s="1"/>
  <c r="H17" i="1" s="1"/>
  <c r="M2" i="1" l="1"/>
  <c r="F2" i="1"/>
  <c r="N2" i="1"/>
  <c r="B4" i="2"/>
  <c r="B6" i="2" s="1"/>
  <c r="O2" i="1" l="1"/>
  <c r="H2" i="1"/>
  <c r="P2" i="1" l="1"/>
</calcChain>
</file>

<file path=xl/sharedStrings.xml><?xml version="1.0" encoding="utf-8"?>
<sst xmlns="http://schemas.openxmlformats.org/spreadsheetml/2006/main" count="44" uniqueCount="35">
  <si>
    <t>Butir</t>
  </si>
  <si>
    <t>S1</t>
  </si>
  <si>
    <t>S2</t>
  </si>
  <si>
    <t>∑S</t>
  </si>
  <si>
    <t>n(c-1)</t>
  </si>
  <si>
    <t>V</t>
  </si>
  <si>
    <t>Butir 1-16</t>
  </si>
  <si>
    <t>Validator</t>
  </si>
  <si>
    <t>Butir 1</t>
  </si>
  <si>
    <t>Butir 2</t>
  </si>
  <si>
    <t>Butir 3</t>
  </si>
  <si>
    <t>Butir 4</t>
  </si>
  <si>
    <t>Butir 5</t>
  </si>
  <si>
    <t>Butir 6</t>
  </si>
  <si>
    <t>Butir 7</t>
  </si>
  <si>
    <t>Butir 8</t>
  </si>
  <si>
    <t>Butir 9</t>
  </si>
  <si>
    <t>Butir 10</t>
  </si>
  <si>
    <t>Butir 11</t>
  </si>
  <si>
    <t>Butir 12</t>
  </si>
  <si>
    <t>Butir 13</t>
  </si>
  <si>
    <t>Butir 14</t>
  </si>
  <si>
    <t>Var. Total</t>
  </si>
  <si>
    <t>Var. Butir</t>
  </si>
  <si>
    <t>Nilai Realibitas</t>
  </si>
  <si>
    <t>Butir 15</t>
  </si>
  <si>
    <t>Butir 16</t>
  </si>
  <si>
    <t>Total</t>
  </si>
  <si>
    <t>Rumus Indeks Validitas Butir Aiken</t>
  </si>
  <si>
    <t>V= Indeks kesepakatan rater</t>
  </si>
  <si>
    <t>S= Skor yang ditetapkan setiap rater dikurangi skor terendah dalam katagori</t>
  </si>
  <si>
    <t>n= Banyaknya rater</t>
  </si>
  <si>
    <t>c= Banyaknya katagori yang dipilih rater</t>
  </si>
  <si>
    <t>Validator II</t>
  </si>
  <si>
    <t>Validator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</si>
</sst>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charset val="1"/>
      <scheme val="minor"/>
    </font>
    <font>
      <sz val="8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20">
    <dxf>
      <numFmt numFmtId="0" formatCode="General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5</xdr:row>
      <xdr:rowOff>0</xdr:rowOff>
    </xdr:from>
    <xdr:to>
      <xdr:col>9</xdr:col>
      <xdr:colOff>9525</xdr:colOff>
      <xdr:row>5</xdr:row>
      <xdr:rowOff>9525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760D6FD-BEF8-4A01-8FA3-1246B3732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0" y="10001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40532</xdr:colOff>
      <xdr:row>5</xdr:row>
      <xdr:rowOff>81064</xdr:rowOff>
    </xdr:from>
    <xdr:ext cx="3222287" cy="56744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AFFA7BEB-78DD-4865-9436-FFE4BC65968B}"/>
                </a:ext>
              </a:extLst>
            </xdr:cNvPr>
            <xdr:cNvSpPr txBox="1"/>
          </xdr:nvSpPr>
          <xdr:spPr>
            <a:xfrm>
              <a:off x="8450904" y="1094362"/>
              <a:ext cx="3222287" cy="56744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ID" sz="1600"/>
                <a:t>V= </a:t>
              </a:r>
              <a14:m>
                <m:oMath xmlns:m="http://schemas.openxmlformats.org/officeDocument/2006/math">
                  <m:f>
                    <m:fPr>
                      <m:ctrlPr>
                        <a:rPr lang="en-ID" sz="16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ID" sz="160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∑</m:t>
                      </m:r>
                      <m:r>
                        <a:rPr lang="en-US" sz="16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𝑠</m:t>
                      </m:r>
                    </m:num>
                    <m:den>
                      <m:r>
                        <a:rPr lang="en-US" sz="16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en-US" sz="1600" b="0" i="1">
                          <a:latin typeface="Cambria Math" panose="02040503050406030204" pitchFamily="18" charset="0"/>
                        </a:rPr>
                        <m:t>(</m:t>
                      </m:r>
                      <m:r>
                        <a:rPr lang="en-US" sz="1600" b="0" i="1">
                          <a:latin typeface="Cambria Math" panose="02040503050406030204" pitchFamily="18" charset="0"/>
                        </a:rPr>
                        <m:t>𝑐</m:t>
                      </m:r>
                      <m:r>
                        <a:rPr lang="en-US" sz="1600" b="0" i="1">
                          <a:latin typeface="Cambria Math" panose="02040503050406030204" pitchFamily="18" charset="0"/>
                        </a:rPr>
                        <m:t>−1)</m:t>
                      </m:r>
                    </m:den>
                  </m:f>
                </m:oMath>
              </a14:m>
              <a:endParaRPr lang="en-ID" sz="160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AFFA7BEB-78DD-4865-9436-FFE4BC65968B}"/>
                </a:ext>
              </a:extLst>
            </xdr:cNvPr>
            <xdr:cNvSpPr txBox="1"/>
          </xdr:nvSpPr>
          <xdr:spPr>
            <a:xfrm>
              <a:off x="8450904" y="1094362"/>
              <a:ext cx="3222287" cy="56744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ID" sz="1600"/>
                <a:t>V= </a:t>
              </a:r>
              <a:r>
                <a:rPr lang="en-ID" sz="1600" i="0">
                  <a:latin typeface="Cambria Math" panose="02040503050406030204" pitchFamily="18" charset="0"/>
                </a:rPr>
                <a:t>(</a:t>
              </a:r>
              <a:r>
                <a:rPr lang="en-ID" sz="1600" i="0">
                  <a:latin typeface="Cambria Math" panose="02040503050406030204" pitchFamily="18" charset="0"/>
                  <a:ea typeface="Cambria Math" panose="02040503050406030204" pitchFamily="18" charset="0"/>
                </a:rPr>
                <a:t>∑</a:t>
              </a:r>
              <a:r>
                <a:rPr lang="en-US" sz="16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𝑠</a:t>
              </a:r>
              <a:r>
                <a:rPr lang="en-ID" sz="16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)/(</a:t>
              </a:r>
              <a:r>
                <a:rPr lang="en-US" sz="1600" b="0" i="0">
                  <a:latin typeface="Cambria Math" panose="02040503050406030204" pitchFamily="18" charset="0"/>
                </a:rPr>
                <a:t>𝑛(𝑐−1)</a:t>
              </a:r>
              <a:r>
                <a:rPr lang="en-ID" sz="1600" b="0" i="0">
                  <a:latin typeface="Cambria Math" panose="02040503050406030204" pitchFamily="18" charset="0"/>
                </a:rPr>
                <a:t>)</a:t>
              </a:r>
              <a:endParaRPr lang="en-ID" sz="16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</xdr:colOff>
      <xdr:row>7</xdr:row>
      <xdr:rowOff>57150</xdr:rowOff>
    </xdr:from>
    <xdr:to>
      <xdr:col>4</xdr:col>
      <xdr:colOff>133349</xdr:colOff>
      <xdr:row>15</xdr:row>
      <xdr:rowOff>71149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68E2A02-07F1-48F9-8454-1A2D637FFE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4" y="1457325"/>
          <a:ext cx="3457575" cy="161419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7450B67-8071-A549-BD44-595DF1D1ED63}" name="Tabel1" displayName="Tabel1" ref="A1:H17" totalsRowShown="0" headerRowDxfId="19" dataDxfId="18" dataCellStyle="Normal">
  <autoFilter ref="A1:H17" xr:uid="{D7450B67-8071-A549-BD44-595DF1D1ED63}"/>
  <tableColumns count="8">
    <tableColumn id="1" xr3:uid="{6659DEFC-4A83-A543-AACF-900627D948FE}" name="Butir" dataDxfId="17" dataCellStyle="Normal"/>
    <tableColumn id="2" xr3:uid="{E85999D6-D601-F944-BA2B-E8B7579638E4}" name="Validator I" dataDxfId="16" dataCellStyle="Normal"/>
    <tableColumn id="3" xr3:uid="{A54A5424-49E1-BF49-AA20-EE100F00A9A7}" name="Validator II" dataDxfId="15" dataCellStyle="Normal"/>
    <tableColumn id="4" xr3:uid="{43255847-8776-C643-88F3-CD57CBA86499}" name="S1" dataDxfId="14" dataCellStyle="Normal">
      <calculatedColumnFormula>SUM(Tabel1[[#This Row],[Validator I]]-1)</calculatedColumnFormula>
    </tableColumn>
    <tableColumn id="5" xr3:uid="{9342DDB5-4B34-B245-BF36-2B6F397D2898}" name="S2" dataDxfId="13" dataCellStyle="Normal">
      <calculatedColumnFormula>SUM(Tabel1[[#This Row],[Validator II]]-1)</calculatedColumnFormula>
    </tableColumn>
    <tableColumn id="6" xr3:uid="{8B1917F8-395A-4B49-9258-B5317A829426}" name="∑S" dataDxfId="12" dataCellStyle="Normal">
      <calculatedColumnFormula>SUM(Tabel1[[#This Row],[S1]],Tabel1[[#This Row],[S2]])</calculatedColumnFormula>
    </tableColumn>
    <tableColumn id="7" xr3:uid="{995CDE71-2AA9-1341-A852-25A23B859DC1}" name="n(c-1)" dataDxfId="11" dataCellStyle="Normal">
      <calculatedColumnFormula>2*(4-1)</calculatedColumnFormula>
    </tableColumn>
    <tableColumn id="8" xr3:uid="{F457AD49-68C4-7843-B3A8-BB9B632783B8}" name="V" dataDxfId="10" dataCellStyle="Normal">
      <calculatedColumnFormula>Tabel1[[#This Row],[∑S]]/Tabel1[[#This Row],[n(c-1)]]</calculatedColumnFormula>
    </tableColumn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A1C8021-0DBE-564C-BA15-0B47CDC68C45}" name="Tabel2" displayName="Tabel2" ref="J1:P2" totalsRowShown="0" headerRowDxfId="9" dataDxfId="8">
  <autoFilter ref="J1:P2" xr:uid="{FA1C8021-0DBE-564C-BA15-0B47CDC68C45}"/>
  <tableColumns count="7">
    <tableColumn id="1" xr3:uid="{270EC05D-7F43-464F-B716-7C365C194085}" name="Butir" dataDxfId="7"/>
    <tableColumn id="2" xr3:uid="{D55D715C-B563-6C48-9717-EC148598B270}" name="Validator I" dataDxfId="6">
      <calculatedColumnFormula>SUM(Tabel1[Validator I])</calculatedColumnFormula>
    </tableColumn>
    <tableColumn id="3" xr3:uid="{DA3BAF9B-FFA2-BA46-948D-AAEB83C95E96}" name="Validator II" dataDxfId="5">
      <calculatedColumnFormula>SUM(Tabel1[Validator II])</calculatedColumnFormula>
    </tableColumn>
    <tableColumn id="4" xr3:uid="{AAF3298E-5E6D-DF40-A380-FCE2A5225D00}" name="S1" dataDxfId="4">
      <calculatedColumnFormula>SUM(Tabel1[S1])</calculatedColumnFormula>
    </tableColumn>
    <tableColumn id="5" xr3:uid="{35E8E051-2C71-844F-A1C1-1AD6080BEF26}" name="S2" dataDxfId="3">
      <calculatedColumnFormula>SUM(Tabel1[S2])</calculatedColumnFormula>
    </tableColumn>
    <tableColumn id="6" xr3:uid="{39B30B48-CE50-A44E-BE2C-7A77C9BF4AFB}" name="∑S" dataDxfId="2">
      <calculatedColumnFormula>SUM(Tabel1[∑S])</calculatedColumnFormula>
    </tableColumn>
    <tableColumn id="7" xr3:uid="{59D373FC-BEAB-2540-8FD1-B3A7AB2737AF}" name="V" dataDxfId="1">
      <calculatedColumnFormula>AVERAGE(Tabel1[V])</calculatedColumnFormula>
    </tableColumn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B40FCE7-1601-8645-9D22-5487E7EA8724}" name="Tabel3" displayName="Tabel3" ref="A1:R6" totalsRowShown="0">
  <autoFilter ref="A1:R6" xr:uid="{8B40FCE7-1601-8645-9D22-5487E7EA8724}"/>
  <tableColumns count="18">
    <tableColumn id="1" xr3:uid="{E45CA3F3-3BCE-7941-AD85-090E937D715C}" name="Validator"/>
    <tableColumn id="2" xr3:uid="{6BF774D9-380A-A04E-86B2-B117885AE7A7}" name="Butir 1"/>
    <tableColumn id="3" xr3:uid="{21ABFA18-ED1F-234F-9F74-845737C0E8B7}" name="Butir 2"/>
    <tableColumn id="4" xr3:uid="{715C4454-A505-E749-A1D4-9BDFA016EC60}" name="Butir 3"/>
    <tableColumn id="5" xr3:uid="{809938E9-7E0B-744E-9D98-D005A576F465}" name="Butir 4"/>
    <tableColumn id="6" xr3:uid="{71B02BD1-EF0E-8042-807C-E8D03DA8F508}" name="Butir 5"/>
    <tableColumn id="7" xr3:uid="{DF46128E-B963-2C43-AAF9-C82B9FD01C62}" name="Butir 6"/>
    <tableColumn id="8" xr3:uid="{80D53375-1713-AD40-B737-D06EA2E8ABCE}" name="Butir 7"/>
    <tableColumn id="9" xr3:uid="{0020EA9A-F1E5-C244-8CF9-C82540B147D6}" name="Butir 8"/>
    <tableColumn id="10" xr3:uid="{A29AB4CF-1BBB-274F-824F-D5F47F925646}" name="Butir 9"/>
    <tableColumn id="11" xr3:uid="{7B902A1B-D1E6-9B44-9CD8-B10C2F9AADFF}" name="Butir 10"/>
    <tableColumn id="12" xr3:uid="{EF0340FF-0ABC-3F47-96D6-014021D89CFF}" name="Butir 11"/>
    <tableColumn id="13" xr3:uid="{CCBA0E92-81B7-8B47-B456-EFF33472EC5E}" name="Butir 12"/>
    <tableColumn id="14" xr3:uid="{0A5BE1C4-87EB-4A4E-B9F5-D749066A73C0}" name="Butir 13"/>
    <tableColumn id="15" xr3:uid="{5BB3D499-5A32-4244-A827-15933082887E}" name="Butir 14"/>
    <tableColumn id="29" xr3:uid="{4518C96A-2A94-0D4C-8BDD-4033D70818DB}" name="Butir 15"/>
    <tableColumn id="30" xr3:uid="{61D3D7B0-1A05-F34E-9451-F64CB7AD7C11}" name="Butir 16"/>
    <tableColumn id="31" xr3:uid="{88ED6BCD-B84E-E545-AB40-2E5CEDA70300}" name="Total" dataDxfId="0">
      <calculatedColumnFormula>SUM(Tabel3[[#This Row],[Butir 1]:[Butir 16]])</calculatedColumnFormula>
    </tableColumn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038E4-FA5B-5B44-9990-E62CB6812382}">
  <dimension ref="A1:P19"/>
  <sheetViews>
    <sheetView tabSelected="1" topLeftCell="D1" zoomScale="94" workbookViewId="0">
      <selection activeCell="Q12" sqref="Q12"/>
    </sheetView>
  </sheetViews>
  <sheetFormatPr defaultColWidth="11" defaultRowHeight="15.75" x14ac:dyDescent="0.25"/>
  <sheetData>
    <row r="1" spans="1:16" x14ac:dyDescent="0.25">
      <c r="A1" s="1" t="s">
        <v>0</v>
      </c>
      <c r="B1" s="1" t="s">
        <v>34</v>
      </c>
      <c r="C1" s="1" t="s">
        <v>33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1" t="s">
        <v>0</v>
      </c>
      <c r="K1" s="1" t="s">
        <v>34</v>
      </c>
      <c r="L1" s="1" t="s">
        <v>33</v>
      </c>
      <c r="M1" s="1" t="s">
        <v>1</v>
      </c>
      <c r="N1" s="1" t="s">
        <v>2</v>
      </c>
      <c r="O1" s="1" t="s">
        <v>3</v>
      </c>
      <c r="P1" s="1" t="s">
        <v>5</v>
      </c>
    </row>
    <row r="2" spans="1:16" x14ac:dyDescent="0.25">
      <c r="A2" s="1">
        <v>1</v>
      </c>
      <c r="B2" s="1">
        <v>3</v>
      </c>
      <c r="C2" s="1">
        <v>3</v>
      </c>
      <c r="D2" s="1">
        <f>SUM(Tabel1[[#This Row],[Validator I]]-1)</f>
        <v>2</v>
      </c>
      <c r="E2" s="1">
        <f>SUM(Tabel1[[#This Row],[Validator II]]-1)</f>
        <v>2</v>
      </c>
      <c r="F2" s="1">
        <f>SUM(Tabel1[[#This Row],[S1]],Tabel1[[#This Row],[S2]])</f>
        <v>4</v>
      </c>
      <c r="G2" s="1">
        <f t="shared" ref="G2:G17" si="0">2*(4-1)</f>
        <v>6</v>
      </c>
      <c r="H2" s="1">
        <f>Tabel1[[#This Row],[∑S]]/Tabel1[[#This Row],[n(c-1)]]</f>
        <v>0.66666666666666663</v>
      </c>
      <c r="J2" s="1" t="s">
        <v>6</v>
      </c>
      <c r="K2" s="1">
        <f>SUM(Tabel1[Validator I])</f>
        <v>54</v>
      </c>
      <c r="L2" s="1">
        <f>SUM(Tabel1[Validator II])</f>
        <v>50</v>
      </c>
      <c r="M2" s="1">
        <f>SUM(Tabel1[S1])</f>
        <v>38</v>
      </c>
      <c r="N2" s="1">
        <f>SUM(Tabel1[S2])</f>
        <v>34</v>
      </c>
      <c r="O2" s="1">
        <f>SUM(Tabel1[∑S])</f>
        <v>72</v>
      </c>
      <c r="P2" s="1">
        <f>AVERAGE(Tabel1[V])</f>
        <v>0.75000000000000011</v>
      </c>
    </row>
    <row r="3" spans="1:16" x14ac:dyDescent="0.25">
      <c r="A3" s="1">
        <v>2</v>
      </c>
      <c r="B3" s="1">
        <v>3</v>
      </c>
      <c r="C3" s="1">
        <v>3</v>
      </c>
      <c r="D3" s="1">
        <f>SUM(Tabel1[[#This Row],[Validator I]]-1)</f>
        <v>2</v>
      </c>
      <c r="E3" s="1">
        <f>SUM(Tabel1[[#This Row],[Validator II]]-1)</f>
        <v>2</v>
      </c>
      <c r="F3" s="1">
        <f>SUM(Tabel1[[#This Row],[S1]],Tabel1[[#This Row],[S2]])</f>
        <v>4</v>
      </c>
      <c r="G3" s="1">
        <f t="shared" si="0"/>
        <v>6</v>
      </c>
      <c r="H3" s="1">
        <f>Tabel1[[#This Row],[∑S]]/Tabel1[[#This Row],[n(c-1)]]</f>
        <v>0.66666666666666663</v>
      </c>
    </row>
    <row r="4" spans="1:16" x14ac:dyDescent="0.25">
      <c r="A4" s="1">
        <v>3</v>
      </c>
      <c r="B4" s="1">
        <v>3</v>
      </c>
      <c r="C4" s="1">
        <v>4</v>
      </c>
      <c r="D4" s="1">
        <f>SUM(Tabel1[[#This Row],[Validator I]]-1)</f>
        <v>2</v>
      </c>
      <c r="E4" s="1">
        <f>SUM(Tabel1[[#This Row],[Validator II]]-1)</f>
        <v>3</v>
      </c>
      <c r="F4" s="1">
        <f>SUM(Tabel1[[#This Row],[S1]],Tabel1[[#This Row],[S2]])</f>
        <v>5</v>
      </c>
      <c r="G4" s="1">
        <f t="shared" si="0"/>
        <v>6</v>
      </c>
      <c r="H4" s="1">
        <f>Tabel1[[#This Row],[∑S]]/Tabel1[[#This Row],[n(c-1)]]</f>
        <v>0.83333333333333337</v>
      </c>
    </row>
    <row r="5" spans="1:16" x14ac:dyDescent="0.25">
      <c r="A5" s="1">
        <v>4</v>
      </c>
      <c r="B5" s="1">
        <v>3</v>
      </c>
      <c r="C5" s="1">
        <v>3</v>
      </c>
      <c r="D5" s="1">
        <f>SUM(Tabel1[[#This Row],[Validator I]]-1)</f>
        <v>2</v>
      </c>
      <c r="E5" s="1">
        <f>SUM(Tabel1[[#This Row],[Validator II]]-1)</f>
        <v>2</v>
      </c>
      <c r="F5" s="1">
        <f>SUM(Tabel1[[#This Row],[S1]],Tabel1[[#This Row],[S2]])</f>
        <v>4</v>
      </c>
      <c r="G5" s="1">
        <f t="shared" si="0"/>
        <v>6</v>
      </c>
      <c r="H5" s="1">
        <f>Tabel1[[#This Row],[∑S]]/Tabel1[[#This Row],[n(c-1)]]</f>
        <v>0.66666666666666663</v>
      </c>
    </row>
    <row r="6" spans="1:16" x14ac:dyDescent="0.25">
      <c r="A6" s="1">
        <v>5</v>
      </c>
      <c r="B6" s="1">
        <v>4</v>
      </c>
      <c r="C6" s="1">
        <v>4</v>
      </c>
      <c r="D6" s="1">
        <f>SUM(Tabel1[[#This Row],[Validator I]]-1)</f>
        <v>3</v>
      </c>
      <c r="E6" s="1">
        <f>SUM(Tabel1[[#This Row],[Validator II]]-1)</f>
        <v>3</v>
      </c>
      <c r="F6" s="1">
        <f>SUM(Tabel1[[#This Row],[S1]],Tabel1[[#This Row],[S2]])</f>
        <v>6</v>
      </c>
      <c r="G6" s="1">
        <f t="shared" si="0"/>
        <v>6</v>
      </c>
      <c r="H6" s="1">
        <f>Tabel1[[#This Row],[∑S]]/Tabel1[[#This Row],[n(c-1)]]</f>
        <v>1</v>
      </c>
    </row>
    <row r="7" spans="1:16" x14ac:dyDescent="0.25">
      <c r="A7" s="1">
        <v>6</v>
      </c>
      <c r="B7" s="1">
        <v>3</v>
      </c>
      <c r="C7" s="1">
        <v>3</v>
      </c>
      <c r="D7" s="1">
        <f>SUM(Tabel1[[#This Row],[Validator I]]-1)</f>
        <v>2</v>
      </c>
      <c r="E7" s="1">
        <f>SUM(Tabel1[[#This Row],[Validator II]]-1)</f>
        <v>2</v>
      </c>
      <c r="F7" s="1">
        <f>SUM(Tabel1[[#This Row],[S1]],Tabel1[[#This Row],[S2]])</f>
        <v>4</v>
      </c>
      <c r="G7" s="1">
        <f t="shared" si="0"/>
        <v>6</v>
      </c>
      <c r="H7" s="1">
        <f>Tabel1[[#This Row],[∑S]]/Tabel1[[#This Row],[n(c-1)]]</f>
        <v>0.66666666666666663</v>
      </c>
    </row>
    <row r="8" spans="1:16" x14ac:dyDescent="0.25">
      <c r="A8" s="1">
        <v>7</v>
      </c>
      <c r="B8" s="1">
        <v>3</v>
      </c>
      <c r="C8" s="1">
        <v>3</v>
      </c>
      <c r="D8" s="1">
        <f>SUM(Tabel1[[#This Row],[Validator I]]-1)</f>
        <v>2</v>
      </c>
      <c r="E8" s="1">
        <f>SUM(Tabel1[[#This Row],[Validator II]]-1)</f>
        <v>2</v>
      </c>
      <c r="F8" s="1">
        <f>SUM(Tabel1[[#This Row],[S1]],Tabel1[[#This Row],[S2]])</f>
        <v>4</v>
      </c>
      <c r="G8" s="1">
        <f t="shared" si="0"/>
        <v>6</v>
      </c>
      <c r="H8" s="1">
        <f>Tabel1[[#This Row],[∑S]]/Tabel1[[#This Row],[n(c-1)]]</f>
        <v>0.66666666666666663</v>
      </c>
    </row>
    <row r="9" spans="1:16" x14ac:dyDescent="0.25">
      <c r="A9" s="1">
        <v>8</v>
      </c>
      <c r="B9" s="1">
        <v>3</v>
      </c>
      <c r="C9" s="1">
        <v>3</v>
      </c>
      <c r="D9" s="1">
        <f>SUM(Tabel1[[#This Row],[Validator I]]-1)</f>
        <v>2</v>
      </c>
      <c r="E9" s="1">
        <f>SUM(Tabel1[[#This Row],[Validator II]]-1)</f>
        <v>2</v>
      </c>
      <c r="F9" s="1">
        <f>SUM(Tabel1[[#This Row],[S1]],Tabel1[[#This Row],[S2]])</f>
        <v>4</v>
      </c>
      <c r="G9" s="1">
        <f t="shared" si="0"/>
        <v>6</v>
      </c>
      <c r="H9" s="1">
        <f>Tabel1[[#This Row],[∑S]]/Tabel1[[#This Row],[n(c-1)]]</f>
        <v>0.66666666666666663</v>
      </c>
    </row>
    <row r="10" spans="1:16" x14ac:dyDescent="0.25">
      <c r="A10" s="1">
        <v>9</v>
      </c>
      <c r="B10" s="1">
        <v>3</v>
      </c>
      <c r="C10" s="1">
        <v>3</v>
      </c>
      <c r="D10" s="1">
        <f>SUM(Tabel1[[#This Row],[Validator I]]-1)</f>
        <v>2</v>
      </c>
      <c r="E10" s="1">
        <f>SUM(Tabel1[[#This Row],[Validator II]]-1)</f>
        <v>2</v>
      </c>
      <c r="F10" s="1">
        <f>SUM(Tabel1[[#This Row],[S1]],Tabel1[[#This Row],[S2]])</f>
        <v>4</v>
      </c>
      <c r="G10" s="1">
        <f t="shared" si="0"/>
        <v>6</v>
      </c>
      <c r="H10" s="1">
        <f>Tabel1[[#This Row],[∑S]]/Tabel1[[#This Row],[n(c-1)]]</f>
        <v>0.66666666666666663</v>
      </c>
      <c r="J10" t="s">
        <v>28</v>
      </c>
    </row>
    <row r="11" spans="1:16" x14ac:dyDescent="0.25">
      <c r="A11" s="1">
        <v>10</v>
      </c>
      <c r="B11" s="1">
        <v>4</v>
      </c>
      <c r="C11" s="1">
        <v>3</v>
      </c>
      <c r="D11" s="1">
        <f>SUM(Tabel1[[#This Row],[Validator I]]-1)</f>
        <v>3</v>
      </c>
      <c r="E11" s="1">
        <f>SUM(Tabel1[[#This Row],[Validator II]]-1)</f>
        <v>2</v>
      </c>
      <c r="F11" s="1">
        <f>SUM(Tabel1[[#This Row],[S1]],Tabel1[[#This Row],[S2]])</f>
        <v>5</v>
      </c>
      <c r="G11" s="1">
        <f t="shared" si="0"/>
        <v>6</v>
      </c>
      <c r="H11" s="1">
        <f>Tabel1[[#This Row],[∑S]]/Tabel1[[#This Row],[n(c-1)]]</f>
        <v>0.83333333333333337</v>
      </c>
      <c r="J11" t="s">
        <v>29</v>
      </c>
    </row>
    <row r="12" spans="1:16" x14ac:dyDescent="0.25">
      <c r="A12" s="1">
        <v>11</v>
      </c>
      <c r="B12" s="1">
        <v>4</v>
      </c>
      <c r="C12" s="1">
        <v>3</v>
      </c>
      <c r="D12" s="1">
        <f>SUM(Tabel1[[#This Row],[Validator I]]-1)</f>
        <v>3</v>
      </c>
      <c r="E12" s="1">
        <f>SUM(Tabel1[[#This Row],[Validator II]]-1)</f>
        <v>2</v>
      </c>
      <c r="F12" s="1">
        <f>SUM(Tabel1[[#This Row],[S1]],Tabel1[[#This Row],[S2]])</f>
        <v>5</v>
      </c>
      <c r="G12" s="1">
        <f t="shared" si="0"/>
        <v>6</v>
      </c>
      <c r="H12" s="1">
        <f>Tabel1[[#This Row],[∑S]]/Tabel1[[#This Row],[n(c-1)]]</f>
        <v>0.83333333333333337</v>
      </c>
      <c r="J12" t="s">
        <v>30</v>
      </c>
    </row>
    <row r="13" spans="1:16" x14ac:dyDescent="0.25">
      <c r="A13" s="1">
        <v>12</v>
      </c>
      <c r="B13" s="1">
        <v>3</v>
      </c>
      <c r="C13" s="1">
        <v>3</v>
      </c>
      <c r="D13" s="1">
        <f>SUM(Tabel1[[#This Row],[Validator I]]-1)</f>
        <v>2</v>
      </c>
      <c r="E13" s="1">
        <f>SUM(Tabel1[[#This Row],[Validator II]]-1)</f>
        <v>2</v>
      </c>
      <c r="F13" s="1">
        <f>SUM(Tabel1[[#This Row],[S1]],Tabel1[[#This Row],[S2]])</f>
        <v>4</v>
      </c>
      <c r="G13" s="1">
        <f t="shared" si="0"/>
        <v>6</v>
      </c>
      <c r="H13" s="1">
        <f>Tabel1[[#This Row],[∑S]]/Tabel1[[#This Row],[n(c-1)]]</f>
        <v>0.66666666666666663</v>
      </c>
      <c r="J13" t="s">
        <v>31</v>
      </c>
    </row>
    <row r="14" spans="1:16" x14ac:dyDescent="0.25">
      <c r="A14" s="1">
        <v>13</v>
      </c>
      <c r="B14" s="1">
        <v>4</v>
      </c>
      <c r="C14" s="1">
        <v>3</v>
      </c>
      <c r="D14" s="1">
        <f>SUM(Tabel1[[#This Row],[Validator I]]-1)</f>
        <v>3</v>
      </c>
      <c r="E14" s="1">
        <f>SUM(Tabel1[[#This Row],[Validator II]]-1)</f>
        <v>2</v>
      </c>
      <c r="F14" s="1">
        <f>SUM(Tabel1[[#This Row],[S1]],Tabel1[[#This Row],[S2]])</f>
        <v>5</v>
      </c>
      <c r="G14" s="1">
        <f t="shared" si="0"/>
        <v>6</v>
      </c>
      <c r="H14" s="1">
        <f>Tabel1[[#This Row],[∑S]]/Tabel1[[#This Row],[n(c-1)]]</f>
        <v>0.83333333333333337</v>
      </c>
      <c r="J14" t="s">
        <v>32</v>
      </c>
    </row>
    <row r="15" spans="1:16" x14ac:dyDescent="0.25">
      <c r="A15" s="1">
        <v>14</v>
      </c>
      <c r="B15" s="1">
        <v>3</v>
      </c>
      <c r="C15" s="1">
        <v>3</v>
      </c>
      <c r="D15" s="1">
        <f>SUM(Tabel1[[#This Row],[Validator I]]-1)</f>
        <v>2</v>
      </c>
      <c r="E15" s="1">
        <f>SUM(Tabel1[[#This Row],[Validator II]]-1)</f>
        <v>2</v>
      </c>
      <c r="F15" s="1">
        <f>SUM(Tabel1[[#This Row],[S1]],Tabel1[[#This Row],[S2]])</f>
        <v>4</v>
      </c>
      <c r="G15" s="1">
        <f t="shared" si="0"/>
        <v>6</v>
      </c>
      <c r="H15" s="1">
        <f>Tabel1[[#This Row],[∑S]]/Tabel1[[#This Row],[n(c-1)]]</f>
        <v>0.66666666666666663</v>
      </c>
    </row>
    <row r="16" spans="1:16" x14ac:dyDescent="0.25">
      <c r="A16" s="1">
        <v>15</v>
      </c>
      <c r="B16" s="1">
        <v>4</v>
      </c>
      <c r="C16" s="1">
        <v>3</v>
      </c>
      <c r="D16" s="1">
        <f>SUM(Tabel1[[#This Row],[Validator I]]-1)</f>
        <v>3</v>
      </c>
      <c r="E16" s="1">
        <f>SUM(Tabel1[[#This Row],[Validator II]]-1)</f>
        <v>2</v>
      </c>
      <c r="F16" s="1">
        <f>SUM(Tabel1[[#This Row],[S1]],Tabel1[[#This Row],[S2]])</f>
        <v>5</v>
      </c>
      <c r="G16" s="1">
        <f t="shared" si="0"/>
        <v>6</v>
      </c>
      <c r="H16" s="1">
        <f>Tabel1[[#This Row],[∑S]]/Tabel1[[#This Row],[n(c-1)]]</f>
        <v>0.83333333333333337</v>
      </c>
    </row>
    <row r="17" spans="1:8" x14ac:dyDescent="0.25">
      <c r="A17" s="1">
        <v>16</v>
      </c>
      <c r="B17" s="1">
        <v>4</v>
      </c>
      <c r="C17" s="1">
        <v>3</v>
      </c>
      <c r="D17" s="1">
        <f>SUM(Tabel1[[#This Row],[Validator I]]-1)</f>
        <v>3</v>
      </c>
      <c r="E17" s="1">
        <f>SUM(Tabel1[[#This Row],[Validator II]]-1)</f>
        <v>2</v>
      </c>
      <c r="F17" s="1">
        <f>SUM(Tabel1[[#This Row],[S1]],Tabel1[[#This Row],[S2]])</f>
        <v>5</v>
      </c>
      <c r="G17" s="1">
        <f t="shared" si="0"/>
        <v>6</v>
      </c>
      <c r="H17" s="1">
        <f>Tabel1[[#This Row],[∑S]]/Tabel1[[#This Row],[n(c-1)]]</f>
        <v>0.83333333333333337</v>
      </c>
    </row>
    <row r="18" spans="1:8" x14ac:dyDescent="0.25">
      <c r="A18" s="1"/>
      <c r="B18" s="1"/>
      <c r="C18" s="1"/>
      <c r="D18" s="1"/>
      <c r="E18" s="1"/>
      <c r="F18" s="1"/>
      <c r="G18" s="1"/>
      <c r="H18" s="1"/>
    </row>
    <row r="19" spans="1:8" x14ac:dyDescent="0.25">
      <c r="A19" s="1"/>
      <c r="B19" s="1"/>
      <c r="C19" s="1"/>
      <c r="D19" s="1"/>
      <c r="E19" s="1"/>
      <c r="F19" s="1"/>
      <c r="G19" s="1"/>
      <c r="H19" s="1"/>
    </row>
  </sheetData>
  <phoneticPr fontId="1" type="noConversion"/>
  <pageMargins left="0.7" right="0.7" top="0.75" bottom="0.75" header="0.3" footer="0.3"/>
  <pageSetup orientation="portrait" horizontalDpi="360" verticalDpi="360" r:id="rId1"/>
  <drawing r:id="rId2"/>
  <tableParts count="2"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96357-0427-F742-9E0B-634A5131E561}">
  <dimension ref="A1:R6"/>
  <sheetViews>
    <sheetView zoomScaleNormal="100" workbookViewId="0">
      <selection activeCell="G16" sqref="G16"/>
    </sheetView>
  </sheetViews>
  <sheetFormatPr defaultColWidth="11" defaultRowHeight="15.75" x14ac:dyDescent="0.25"/>
  <sheetData>
    <row r="1" spans="1:18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  <c r="I1" t="s">
        <v>15</v>
      </c>
      <c r="J1" t="s">
        <v>16</v>
      </c>
      <c r="K1" t="s">
        <v>17</v>
      </c>
      <c r="L1" t="s">
        <v>18</v>
      </c>
      <c r="M1" t="s">
        <v>19</v>
      </c>
      <c r="N1" t="s">
        <v>20</v>
      </c>
      <c r="O1" t="s">
        <v>21</v>
      </c>
      <c r="P1" t="s">
        <v>25</v>
      </c>
      <c r="Q1" t="s">
        <v>26</v>
      </c>
      <c r="R1" t="s">
        <v>27</v>
      </c>
    </row>
    <row r="2" spans="1:18" x14ac:dyDescent="0.25">
      <c r="A2" t="s">
        <v>34</v>
      </c>
      <c r="B2">
        <v>3</v>
      </c>
      <c r="C2">
        <v>3</v>
      </c>
      <c r="D2">
        <v>3</v>
      </c>
      <c r="E2">
        <v>3</v>
      </c>
      <c r="F2">
        <v>4</v>
      </c>
      <c r="G2">
        <v>3</v>
      </c>
      <c r="H2">
        <v>3</v>
      </c>
      <c r="I2">
        <v>3</v>
      </c>
      <c r="J2">
        <v>3</v>
      </c>
      <c r="K2">
        <v>4</v>
      </c>
      <c r="L2">
        <v>4</v>
      </c>
      <c r="M2">
        <v>3</v>
      </c>
      <c r="N2">
        <v>4</v>
      </c>
      <c r="O2">
        <v>3</v>
      </c>
      <c r="P2">
        <v>4</v>
      </c>
      <c r="Q2">
        <v>4</v>
      </c>
      <c r="R2">
        <f>SUM(Tabel3[[#This Row],[Butir 1]:[Butir 16]])</f>
        <v>54</v>
      </c>
    </row>
    <row r="3" spans="1:18" x14ac:dyDescent="0.25">
      <c r="A3" t="s">
        <v>33</v>
      </c>
      <c r="B3">
        <v>3</v>
      </c>
      <c r="C3">
        <v>3</v>
      </c>
      <c r="D3">
        <v>4</v>
      </c>
      <c r="E3">
        <v>3</v>
      </c>
      <c r="F3">
        <v>4</v>
      </c>
      <c r="G3">
        <v>3</v>
      </c>
      <c r="H3">
        <v>3</v>
      </c>
      <c r="I3">
        <v>3</v>
      </c>
      <c r="J3">
        <v>3</v>
      </c>
      <c r="K3">
        <v>3</v>
      </c>
      <c r="L3">
        <v>3</v>
      </c>
      <c r="M3">
        <v>3</v>
      </c>
      <c r="N3">
        <v>3</v>
      </c>
      <c r="O3">
        <v>3</v>
      </c>
      <c r="P3">
        <v>3</v>
      </c>
      <c r="Q3">
        <v>3</v>
      </c>
      <c r="R3">
        <f>SUM(Tabel3[[#This Row],[Butir 1]:[Butir 16]])</f>
        <v>50</v>
      </c>
    </row>
    <row r="4" spans="1:18" x14ac:dyDescent="0.25">
      <c r="A4" t="s">
        <v>22</v>
      </c>
      <c r="B4">
        <f>VAR(R2,R3)</f>
        <v>8</v>
      </c>
    </row>
    <row r="5" spans="1:18" x14ac:dyDescent="0.25">
      <c r="A5" t="s">
        <v>23</v>
      </c>
      <c r="B5">
        <f>VAR(B2,B3)</f>
        <v>0</v>
      </c>
      <c r="C5">
        <f>VAR(C2,C3)</f>
        <v>0</v>
      </c>
      <c r="D5">
        <f>VAR(D2,D3)</f>
        <v>0.5</v>
      </c>
      <c r="E5">
        <f t="shared" ref="E5:Q5" si="0">VAR(E2,E3)</f>
        <v>0</v>
      </c>
      <c r="F5">
        <f t="shared" si="0"/>
        <v>0</v>
      </c>
      <c r="G5">
        <f t="shared" si="0"/>
        <v>0</v>
      </c>
      <c r="H5">
        <f t="shared" si="0"/>
        <v>0</v>
      </c>
      <c r="I5">
        <f t="shared" si="0"/>
        <v>0</v>
      </c>
      <c r="J5">
        <f t="shared" si="0"/>
        <v>0</v>
      </c>
      <c r="K5">
        <f t="shared" si="0"/>
        <v>0.5</v>
      </c>
      <c r="L5">
        <f t="shared" si="0"/>
        <v>0.5</v>
      </c>
      <c r="M5">
        <f t="shared" si="0"/>
        <v>0</v>
      </c>
      <c r="N5">
        <f t="shared" si="0"/>
        <v>0.5</v>
      </c>
      <c r="O5">
        <f t="shared" si="0"/>
        <v>0</v>
      </c>
      <c r="P5">
        <f t="shared" si="0"/>
        <v>0.5</v>
      </c>
      <c r="Q5">
        <f t="shared" si="0"/>
        <v>0.5</v>
      </c>
      <c r="R5">
        <f>SUM(Tabel3[[#This Row],[Butir 1]:[Butir 16]])</f>
        <v>3</v>
      </c>
    </row>
    <row r="6" spans="1:18" x14ac:dyDescent="0.25">
      <c r="A6" t="s">
        <v>24</v>
      </c>
      <c r="B6">
        <f>(16/(16-1))*((1-(R5/B4)))</f>
        <v>0.66666666666666663</v>
      </c>
    </row>
  </sheetData>
  <phoneticPr fontId="1" type="noConversion"/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HASIL VALIDITAS DOSEN</vt:lpstr>
      <vt:lpstr>HASIL REALIBITAS DOSEN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tyagadingmisro@gmail.com</dc:creator>
  <cp:lastModifiedBy>User</cp:lastModifiedBy>
  <dcterms:created xsi:type="dcterms:W3CDTF">2026-01-25T13:12:26Z</dcterms:created>
  <dcterms:modified xsi:type="dcterms:W3CDTF">2026-03-27T17:15:03Z</dcterms:modified>
</cp:coreProperties>
</file>